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ои объекты\ИА I-339499 Сиреневый б-р, д.8\Утв. ИА сметы от подрядчика 14.11.25\"/>
    </mc:Choice>
  </mc:AlternateContent>
  <bookViews>
    <workbookView xWindow="135" yWindow="-15" windowWidth="13980" windowHeight="13995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загрузки'!$A$1:$H$69</definedName>
  </definedNames>
  <calcPr calcId="162913" fullPrecision="0"/>
</workbook>
</file>

<file path=xl/calcChain.xml><?xml version="1.0" encoding="utf-8"?>
<calcChain xmlns="http://schemas.openxmlformats.org/spreadsheetml/2006/main">
  <c r="H55" i="1" l="1"/>
  <c r="H56" i="1"/>
  <c r="H57" i="1"/>
  <c r="H25" i="1" l="1"/>
  <c r="H26" i="1"/>
  <c r="H27" i="1"/>
  <c r="H28" i="1"/>
  <c r="H29" i="1"/>
  <c r="H30" i="1"/>
  <c r="H31" i="1"/>
  <c r="H32" i="1"/>
  <c r="H24" i="1"/>
  <c r="H20" i="1"/>
  <c r="H21" i="1"/>
  <c r="H22" i="1" l="1"/>
  <c r="G58" i="1"/>
  <c r="G47" i="1"/>
  <c r="H42" i="1"/>
  <c r="H43" i="1"/>
  <c r="H44" i="1"/>
  <c r="H45" i="1"/>
  <c r="H46" i="1"/>
  <c r="E33" i="1"/>
  <c r="F33" i="1"/>
  <c r="G33" i="1"/>
  <c r="D33" i="1"/>
  <c r="G22" i="1"/>
  <c r="H33" i="1" l="1"/>
  <c r="E22" i="1"/>
  <c r="F22" i="1"/>
  <c r="D22" i="1"/>
  <c r="H58" i="1" l="1"/>
  <c r="E58" i="1" l="1"/>
  <c r="F58" i="1"/>
  <c r="F38" i="1" l="1"/>
  <c r="G38" i="1"/>
  <c r="H34" i="1" l="1"/>
  <c r="D34" i="1" l="1"/>
  <c r="D37" i="1" l="1"/>
  <c r="D38" i="1" s="1"/>
  <c r="E34" i="1"/>
  <c r="E37" i="1" s="1"/>
  <c r="E38" i="1" s="1"/>
  <c r="F34" i="1"/>
  <c r="F39" i="1" s="1"/>
  <c r="E39" i="1" l="1"/>
  <c r="D39" i="1"/>
  <c r="G34" i="1"/>
  <c r="D58" i="1"/>
  <c r="G39" i="1" l="1"/>
  <c r="G48" i="1" s="1"/>
  <c r="H37" i="1"/>
  <c r="H38" i="1" s="1"/>
  <c r="H39" i="1" l="1"/>
  <c r="H41" i="1"/>
  <c r="H47" i="1" s="1"/>
  <c r="H48" i="1" l="1"/>
  <c r="G51" i="1" s="1"/>
  <c r="F52" i="1"/>
  <c r="E52" i="1"/>
  <c r="D52" i="1"/>
  <c r="G50" i="1" l="1"/>
  <c r="E47" i="1"/>
  <c r="E48" i="1" s="1"/>
  <c r="F47" i="1"/>
  <c r="F48" i="1" s="1"/>
  <c r="D47" i="1"/>
  <c r="D48" i="1" s="1"/>
  <c r="D53" i="1" l="1"/>
  <c r="D59" i="1" s="1"/>
  <c r="D61" i="1" s="1"/>
  <c r="D62" i="1" s="1"/>
  <c r="D64" i="1" s="1"/>
  <c r="F53" i="1" l="1"/>
  <c r="F59" i="1" l="1"/>
  <c r="F61" i="1" s="1"/>
  <c r="E53" i="1"/>
  <c r="F62" i="1" l="1"/>
  <c r="F64" i="1" s="1"/>
  <c r="F65" i="1" s="1"/>
  <c r="E59" i="1"/>
  <c r="E61" i="1" s="1"/>
  <c r="D65" i="1"/>
  <c r="D66" i="1" s="1"/>
  <c r="H51" i="1"/>
  <c r="E62" i="1" l="1"/>
  <c r="E64" i="1" s="1"/>
  <c r="E65" i="1" s="1"/>
  <c r="F66" i="1"/>
  <c r="G52" i="1"/>
  <c r="H50" i="1"/>
  <c r="H52" i="1" l="1"/>
  <c r="H53" i="1" s="1"/>
  <c r="H59" i="1" s="1"/>
  <c r="G53" i="1"/>
  <c r="G59" i="1" s="1"/>
  <c r="G61" i="1" s="1"/>
  <c r="H61" i="1" s="1"/>
  <c r="E66" i="1"/>
  <c r="G62" i="1" l="1"/>
  <c r="G64" i="1" s="1"/>
  <c r="H62" i="1"/>
  <c r="H64" i="1" l="1"/>
  <c r="G65" i="1" l="1"/>
  <c r="G66" i="1" s="1"/>
  <c r="H66" i="1" s="1"/>
  <c r="H65" i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<sst xmlns="http://schemas.openxmlformats.org/spreadsheetml/2006/main" count="94" uniqueCount="90">
  <si>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</si>
  <si>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</si>
  <si>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</si>
  <si>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</si>
  <si>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</si>
  <si>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</si>
  <si>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</si>
  <si>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</si>
  <si>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</si>
  <si>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</si>
  <si>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</si>
  <si>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</si>
  <si>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</si>
  <si>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</si>
  <si>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</si>
  <si>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</si>
  <si>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</si>
  <si>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</si>
  <si>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</si>
  <si>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</si>
  <si>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</si>
  <si>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</si>
  <si>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</si>
  <si>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</si>
  <si>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</si>
  <si>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</si>
  <si>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</si>
  <si>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"_____"________________ 201_ г.</t>
  </si>
  <si>
    <t>Генеральный директор</t>
  </si>
  <si>
    <t>_______________________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</si>
  <si>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</si>
  <si>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</si>
  <si>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</si>
  <si>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</si>
  <si>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</si>
  <si>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</si>
  <si>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 с непредвиденными</t>
  </si>
  <si>
    <t>Сметная стоимость (тыс.руб)</t>
  </si>
  <si>
    <t>НДС</t>
  </si>
  <si>
    <t>Итого НДС</t>
  </si>
  <si>
    <t>филиала ПАО «Россети Московский регион»</t>
  </si>
  <si>
    <t>Постановление №468 от 21.06.2010г.</t>
  </si>
  <si>
    <t>Строительный контроль - 2,14%</t>
  </si>
  <si>
    <t>Средства на покрытие затрат по уплате налога на добавленную стоимость 20%</t>
  </si>
  <si>
    <t>Средства на возведение и разработку временных зданий и сооружений 1,5 % от СМР</t>
  </si>
  <si>
    <t>ТСН 2001.12 п. 3.2.25</t>
  </si>
  <si>
    <t xml:space="preserve">Закон РФ № 303-Ф3 от 03.08.2018г.
</t>
  </si>
  <si>
    <t xml:space="preserve">Резерв средств на непредвиденные работы и затраты  </t>
  </si>
  <si>
    <t>ЛС №01-01-01</t>
  </si>
  <si>
    <t>МОС.05.05-006.2022, табл.В1, п.2.3</t>
  </si>
  <si>
    <t>Затраты на содержания службы заказчика - 3,93%</t>
  </si>
  <si>
    <t>Приказ ПАО "Россети Московский регион" №612 от 01.07.2025г.</t>
  </si>
  <si>
    <t>Вынос трассы КЛ-10кВ в натуру</t>
  </si>
  <si>
    <t>Строительство ТП</t>
  </si>
  <si>
    <t>ЛС №02-01-01</t>
  </si>
  <si>
    <t>ЛС №02-01-02</t>
  </si>
  <si>
    <t>ЛС №02-01-03</t>
  </si>
  <si>
    <t>ЛС №02-01-04</t>
  </si>
  <si>
    <t>ЛС №02-01-05</t>
  </si>
  <si>
    <t>ЛС №02-01-06</t>
  </si>
  <si>
    <t>ЛС №02-01-07</t>
  </si>
  <si>
    <t>ЛС №02-01-08</t>
  </si>
  <si>
    <t>ЛС №02-01-09</t>
  </si>
  <si>
    <t>ЛС №09-01-01</t>
  </si>
  <si>
    <t>ЛС №09-01-02</t>
  </si>
  <si>
    <t>ЛС №09-01-03</t>
  </si>
  <si>
    <t>ЛС №09-01-04</t>
  </si>
  <si>
    <t>ЛС №09-01-05</t>
  </si>
  <si>
    <t xml:space="preserve"> ПИР, СМР, ПНР, материалы, оборудование по Строительство ТП-10/0,4кВ с тр-ми 2х400кВА, 4КЛ-10кВ от сооруж. ТП-10/0,4кВ до ТП-10/0,4кВ № 13007, ТП-10/0,4кВ № 15361, 6КЛ-0,4кВ от сооруж. ТП-10/0,4кВ до ГРЩ-0,4кВ, т.ч. ПИР: г.Москва, Сиреневый б-р, д.8 для нужд филиала ПАО «Россети Московский регион» - Московские кабельные сети</t>
  </si>
  <si>
    <t>2025.09</t>
  </si>
  <si>
    <t>Вынос в натуру осей ТП</t>
  </si>
  <si>
    <t>Строительство КЛ-10кВ в траншее без труб</t>
  </si>
  <si>
    <t>Строительство КЛ-10кВ в ГНБ</t>
  </si>
  <si>
    <t>Строительство КЛ-10кВ в траншее в трубах</t>
  </si>
  <si>
    <t>Строительство КЛ-10кВ в здании</t>
  </si>
  <si>
    <t>Строительство КЛ-0,4кВ в траншее</t>
  </si>
  <si>
    <t>Строительство КЛ-0,4кВ в трубах</t>
  </si>
  <si>
    <t>Строительство КЛ-0,4кВ в здании</t>
  </si>
  <si>
    <t>СМР ТМ</t>
  </si>
  <si>
    <t>ЛС №09-01-06</t>
  </si>
  <si>
    <t>ПНР ТП</t>
  </si>
  <si>
    <t>ПНР ТМ ТП</t>
  </si>
  <si>
    <t>ПНР КЛ 10кВ</t>
  </si>
  <si>
    <t>ПНР КЛ 0,4кВ</t>
  </si>
  <si>
    <t>Вывоз мусора и грунта</t>
  </si>
  <si>
    <t>Контрольно-геодезическая съемка</t>
  </si>
  <si>
    <t>Изыскательские работы</t>
  </si>
  <si>
    <t>Проектные работы БРТП</t>
  </si>
  <si>
    <t>Согласования</t>
  </si>
  <si>
    <t>ЛС №12-01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</si>
</sst>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* #,##0.00;* \-#,##0.00;* &quot;-&quot;??;@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1"/>
    </font>
    <font>
      <sz val="12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</cellStyleXfs>
  <cellXfs count="8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165" fontId="0" fillId="3" borderId="1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1" fillId="3" borderId="1" xfId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165" fontId="4" fillId="0" borderId="5" xfId="1" applyFont="1" applyBorder="1" applyAlignment="1">
      <alignment horizontal="center" vertical="center"/>
    </xf>
    <xf numFmtId="165" fontId="4" fillId="0" borderId="6" xfId="1" applyFont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2" fillId="3" borderId="0" xfId="0" applyNumberFormat="1" applyFont="1" applyFill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7" fillId="3" borderId="1" xfId="4" applyFont="1" applyFill="1" applyBorder="1" applyAlignment="1">
      <alignment vertical="center"/>
    </xf>
    <xf numFmtId="166" fontId="17" fillId="4" borderId="1" xfId="0" applyNumberFormat="1" applyFont="1" applyFill="1" applyBorder="1" applyAlignment="1">
      <alignment horizontal="center"/>
    </xf>
    <xf numFmtId="166" fontId="17" fillId="4" borderId="2" xfId="0" applyNumberFormat="1" applyFont="1" applyFill="1" applyBorder="1" applyAlignment="1">
      <alignment horizontal="center"/>
    </xf>
    <xf numFmtId="166" fontId="17" fillId="3" borderId="2" xfId="0" applyNumberFormat="1" applyFont="1" applyFill="1" applyBorder="1" applyAlignment="1">
      <alignment horizontal="center"/>
    </xf>
    <xf numFmtId="165" fontId="17" fillId="3" borderId="1" xfId="1" applyFont="1" applyFill="1" applyBorder="1" applyAlignment="1">
      <alignment horizontal="center"/>
    </xf>
    <xf numFmtId="165" fontId="17" fillId="3" borderId="7" xfId="1" applyFont="1" applyFill="1" applyBorder="1" applyAlignment="1">
      <alignment horizontal="center"/>
    </xf>
    <xf numFmtId="0" fontId="17" fillId="3" borderId="1" xfId="4" applyFont="1" applyFill="1" applyBorder="1" applyAlignment="1">
      <alignment horizontal="left" vertical="center" wrapText="1"/>
    </xf>
    <xf numFmtId="166" fontId="17" fillId="4" borderId="7" xfId="0" applyNumberFormat="1" applyFont="1" applyFill="1" applyBorder="1" applyAlignment="1">
      <alignment horizontal="center"/>
    </xf>
    <xf numFmtId="0" fontId="18" fillId="3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5">
    <cellStyle name="Обычный" xfId="0" builtinId="0"/>
    <cellStyle name="Обычный 3" xfId="2"/>
    <cellStyle name="Обычный_Звездный бульвар" xfId="3"/>
    <cellStyle name="Обычный_Сводный сметный расчет МКС коллектор испр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tabSelected="1" view="pageBreakPreview" topLeftCell="A31" zoomScale="80" zoomScaleNormal="70" zoomScaleSheetLayoutView="80" workbookViewId="0">
      <selection activeCell="M49" sqref="M49"/>
    </sheetView>
  </sheetViews>
  <sheetFormatPr defaultRowHeight="15" x14ac:dyDescent="0.25"/>
  <cols>
    <col min="1" max="1" width="5.140625" customWidth="1"/>
    <col min="2" max="2" width="25" customWidth="1"/>
    <col min="3" max="3" width="46.8554687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9" max="9" width="12.140625" bestFit="1" customWidth="1"/>
  </cols>
  <sheetData>
    <row r="1" spans="1:10" s="13" customFormat="1" ht="15.75" x14ac:dyDescent="0.25">
      <c r="B1" s="77" t="s">
        <v>5</v>
      </c>
      <c r="C1" s="77"/>
      <c r="D1" s="77"/>
      <c r="E1" s="77"/>
      <c r="F1" s="7"/>
      <c r="G1" s="77"/>
      <c r="H1" s="77"/>
    </row>
    <row r="2" spans="1:10" s="13" customFormat="1" ht="15.75" x14ac:dyDescent="0.25">
      <c r="B2" s="78"/>
      <c r="C2" s="78"/>
      <c r="D2" s="78"/>
      <c r="E2" s="78"/>
      <c r="F2" s="14"/>
      <c r="G2" s="78"/>
      <c r="H2" s="78"/>
    </row>
    <row r="3" spans="1:10" s="13" customFormat="1" ht="15" customHeight="1" x14ac:dyDescent="0.25">
      <c r="B3" s="79" t="s">
        <v>30</v>
      </c>
      <c r="C3" s="80"/>
      <c r="D3" s="80"/>
      <c r="E3" s="80"/>
      <c r="F3" s="15"/>
      <c r="G3" s="80"/>
      <c r="H3" s="80"/>
    </row>
    <row r="4" spans="1:10" s="13" customFormat="1" ht="15.75" x14ac:dyDescent="0.25">
      <c r="B4" s="81" t="s">
        <v>40</v>
      </c>
      <c r="C4" s="81"/>
      <c r="D4" s="81"/>
      <c r="E4" s="81"/>
      <c r="F4" s="16"/>
      <c r="G4" s="81"/>
      <c r="H4" s="81"/>
    </row>
    <row r="5" spans="1:10" s="13" customFormat="1" ht="33.75" customHeight="1" x14ac:dyDescent="0.25">
      <c r="B5" s="81" t="s">
        <v>29</v>
      </c>
      <c r="C5" s="81"/>
      <c r="D5" s="81"/>
      <c r="E5" s="81"/>
      <c r="F5" s="16"/>
      <c r="G5" s="81"/>
      <c r="H5" s="81"/>
    </row>
    <row r="6" spans="1:10" s="13" customFormat="1" ht="25.5" customHeight="1" x14ac:dyDescent="0.25">
      <c r="B6" s="76" t="s">
        <v>27</v>
      </c>
      <c r="C6" s="76"/>
      <c r="D6" s="76"/>
      <c r="E6" s="76"/>
      <c r="F6" s="9"/>
      <c r="G6" s="76"/>
      <c r="H6" s="76"/>
    </row>
    <row r="7" spans="1:10" s="13" customFormat="1" ht="15.75" x14ac:dyDescent="0.25">
      <c r="B7" s="17" t="s">
        <v>4</v>
      </c>
      <c r="F7" s="17"/>
    </row>
    <row r="8" spans="1:10" s="13" customFormat="1" ht="15.75" x14ac:dyDescent="0.25">
      <c r="B8" s="17"/>
      <c r="F8" s="17"/>
    </row>
    <row r="9" spans="1:10" s="13" customFormat="1" ht="21" x14ac:dyDescent="0.35">
      <c r="B9" s="82" t="s">
        <v>20</v>
      </c>
      <c r="C9" s="82"/>
      <c r="D9" s="82"/>
      <c r="E9" s="82"/>
      <c r="F9" s="82"/>
      <c r="G9" s="82"/>
      <c r="H9" s="82"/>
    </row>
    <row r="10" spans="1:10" s="13" customFormat="1" ht="15.75" x14ac:dyDescent="0.25">
      <c r="B10" s="17"/>
      <c r="F10" s="17"/>
    </row>
    <row r="11" spans="1:10" s="13" customFormat="1" ht="90.75" customHeight="1" x14ac:dyDescent="0.25">
      <c r="A11" s="9"/>
      <c r="B11" s="85" t="s">
        <v>68</v>
      </c>
      <c r="C11" s="86"/>
      <c r="D11" s="86"/>
      <c r="E11" s="86"/>
      <c r="F11" s="86"/>
      <c r="G11" s="86"/>
      <c r="H11" s="86"/>
    </row>
    <row r="12" spans="1:10" s="13" customFormat="1" ht="15" customHeight="1" x14ac:dyDescent="0.25">
      <c r="A12" s="18"/>
      <c r="B12" s="88" t="s">
        <v>21</v>
      </c>
      <c r="C12" s="88"/>
      <c r="D12" s="88"/>
      <c r="E12" s="88"/>
      <c r="F12" s="88"/>
      <c r="G12" s="88"/>
      <c r="H12" s="88"/>
    </row>
    <row r="13" spans="1:10" s="13" customFormat="1" ht="15.75" x14ac:dyDescent="0.25">
      <c r="D13" s="87"/>
      <c r="E13" s="87"/>
      <c r="F13" s="87"/>
    </row>
    <row r="14" spans="1:10" s="13" customFormat="1" ht="21" x14ac:dyDescent="0.35">
      <c r="A14" s="19"/>
      <c r="B14" s="26"/>
      <c r="C14" s="26"/>
      <c r="D14" s="26"/>
      <c r="E14" s="26"/>
      <c r="F14" s="26"/>
      <c r="G14" s="26"/>
      <c r="H14" s="26"/>
    </row>
    <row r="15" spans="1:10" s="13" customFormat="1" ht="21" x14ac:dyDescent="0.35">
      <c r="A15" s="19" t="s">
        <v>31</v>
      </c>
      <c r="C15" s="27"/>
      <c r="D15" s="56" t="s">
        <v>69</v>
      </c>
      <c r="E15" s="26"/>
      <c r="F15" s="26"/>
      <c r="G15" s="26"/>
      <c r="H15" s="26"/>
    </row>
    <row r="16" spans="1:10" s="2" customFormat="1" ht="22.5" customHeight="1" x14ac:dyDescent="0.25">
      <c r="A16" s="83" t="s">
        <v>0</v>
      </c>
      <c r="B16" s="83" t="s">
        <v>1</v>
      </c>
      <c r="C16" s="83" t="s">
        <v>2</v>
      </c>
      <c r="D16" s="83" t="s">
        <v>37</v>
      </c>
      <c r="E16" s="83"/>
      <c r="F16" s="83"/>
      <c r="G16" s="83"/>
      <c r="H16" s="83" t="s">
        <v>18</v>
      </c>
      <c r="I16" s="1"/>
      <c r="J16" s="1"/>
    </row>
    <row r="17" spans="1:8" s="2" customFormat="1" ht="33" customHeight="1" x14ac:dyDescent="0.25">
      <c r="A17" s="83"/>
      <c r="B17" s="83"/>
      <c r="C17" s="83"/>
      <c r="D17" s="28" t="s">
        <v>32</v>
      </c>
      <c r="E17" s="28" t="s">
        <v>33</v>
      </c>
      <c r="F17" s="29" t="s">
        <v>34</v>
      </c>
      <c r="G17" s="29" t="s">
        <v>35</v>
      </c>
      <c r="H17" s="83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5" customHeight="1" x14ac:dyDescent="0.25">
      <c r="A19" s="20"/>
      <c r="B19" s="84" t="s">
        <v>26</v>
      </c>
      <c r="C19" s="84"/>
      <c r="D19" s="84"/>
      <c r="E19" s="84"/>
      <c r="F19" s="84"/>
      <c r="G19" s="84"/>
      <c r="H19" s="38"/>
    </row>
    <row r="20" spans="1:8" s="6" customFormat="1" ht="29.1" customHeight="1" x14ac:dyDescent="0.25">
      <c r="A20" s="36">
        <v>1</v>
      </c>
      <c r="B20" s="36" t="s">
        <v>48</v>
      </c>
      <c r="C20" s="37" t="s">
        <v>52</v>
      </c>
      <c r="D20" s="40">
        <v>0</v>
      </c>
      <c r="E20" s="40">
        <v>0</v>
      </c>
      <c r="F20" s="40">
        <v>0</v>
      </c>
      <c r="G20" s="48">
        <v>1.76</v>
      </c>
      <c r="H20" s="35">
        <f t="shared" ref="H20:H21" si="0">G20</f>
        <v>1.76</v>
      </c>
    </row>
    <row r="21" spans="1:8" s="6" customFormat="1" ht="29.1" customHeight="1" x14ac:dyDescent="0.25">
      <c r="A21" s="36">
        <v>2</v>
      </c>
      <c r="B21" s="36" t="s">
        <v>48</v>
      </c>
      <c r="C21" s="37" t="s">
        <v>70</v>
      </c>
      <c r="D21" s="40">
        <v>0</v>
      </c>
      <c r="E21" s="40">
        <v>0</v>
      </c>
      <c r="F21" s="40">
        <v>0</v>
      </c>
      <c r="G21" s="48">
        <v>2.5099999999999998</v>
      </c>
      <c r="H21" s="35">
        <f t="shared" si="0"/>
        <v>2.5099999999999998</v>
      </c>
    </row>
    <row r="22" spans="1:8" s="8" customFormat="1" x14ac:dyDescent="0.25">
      <c r="A22" s="70" t="s">
        <v>25</v>
      </c>
      <c r="B22" s="71"/>
      <c r="C22" s="72"/>
      <c r="D22" s="11">
        <f>SUM(D21)</f>
        <v>0</v>
      </c>
      <c r="E22" s="11">
        <f t="shared" ref="E22:F22" si="1">SUM(E21)</f>
        <v>0</v>
      </c>
      <c r="F22" s="11">
        <f t="shared" si="1"/>
        <v>0</v>
      </c>
      <c r="G22" s="11">
        <f>SUM(G20:G21)</f>
        <v>4.2699999999999996</v>
      </c>
      <c r="H22" s="11">
        <f>SUM(H20:H21)</f>
        <v>4.2699999999999996</v>
      </c>
    </row>
    <row r="23" spans="1:8" s="6" customFormat="1" ht="28.5" customHeight="1" x14ac:dyDescent="0.25">
      <c r="A23" s="20"/>
      <c r="B23" s="84" t="s">
        <v>3</v>
      </c>
      <c r="C23" s="84"/>
      <c r="D23" s="84"/>
      <c r="E23" s="84"/>
      <c r="F23" s="84"/>
      <c r="G23" s="84"/>
      <c r="H23" s="38"/>
    </row>
    <row r="24" spans="1:8" s="6" customFormat="1" ht="21" customHeight="1" x14ac:dyDescent="0.2">
      <c r="A24" s="34">
        <v>3</v>
      </c>
      <c r="B24" s="58" t="s">
        <v>54</v>
      </c>
      <c r="C24" s="66" t="s">
        <v>53</v>
      </c>
      <c r="D24" s="59">
        <v>70.430000000000007</v>
      </c>
      <c r="E24" s="60">
        <v>18.98</v>
      </c>
      <c r="F24" s="61">
        <v>2591.06</v>
      </c>
      <c r="G24" s="62">
        <v>0</v>
      </c>
      <c r="H24" s="35">
        <f>SUM(D24:G24)</f>
        <v>2680.47</v>
      </c>
    </row>
    <row r="25" spans="1:8" s="6" customFormat="1" ht="21" customHeight="1" x14ac:dyDescent="0.2">
      <c r="A25" s="34">
        <v>4</v>
      </c>
      <c r="B25" s="58" t="s">
        <v>55</v>
      </c>
      <c r="C25" s="66" t="s">
        <v>71</v>
      </c>
      <c r="D25" s="59">
        <v>20.46</v>
      </c>
      <c r="E25" s="60">
        <v>82.92</v>
      </c>
      <c r="F25" s="61"/>
      <c r="G25" s="62">
        <v>0</v>
      </c>
      <c r="H25" s="35">
        <f t="shared" ref="H25:H32" si="2">SUM(D25:G25)</f>
        <v>103.38</v>
      </c>
    </row>
    <row r="26" spans="1:8" s="6" customFormat="1" ht="21" customHeight="1" x14ac:dyDescent="0.2">
      <c r="A26" s="34">
        <v>5</v>
      </c>
      <c r="B26" s="58" t="s">
        <v>56</v>
      </c>
      <c r="C26" s="66" t="s">
        <v>72</v>
      </c>
      <c r="D26" s="59">
        <v>2507.5300000000002</v>
      </c>
      <c r="E26" s="60">
        <v>286.58999999999997</v>
      </c>
      <c r="F26" s="61"/>
      <c r="G26" s="62">
        <v>0</v>
      </c>
      <c r="H26" s="35">
        <f t="shared" si="2"/>
        <v>2794.12</v>
      </c>
    </row>
    <row r="27" spans="1:8" s="6" customFormat="1" ht="21" customHeight="1" x14ac:dyDescent="0.2">
      <c r="A27" s="34">
        <v>6</v>
      </c>
      <c r="B27" s="58" t="s">
        <v>57</v>
      </c>
      <c r="C27" s="66" t="s">
        <v>73</v>
      </c>
      <c r="D27" s="62">
        <v>29.56</v>
      </c>
      <c r="E27" s="62">
        <v>35.4</v>
      </c>
      <c r="F27" s="62"/>
      <c r="G27" s="62">
        <v>0</v>
      </c>
      <c r="H27" s="35">
        <f t="shared" si="2"/>
        <v>64.959999999999994</v>
      </c>
    </row>
    <row r="28" spans="1:8" s="6" customFormat="1" ht="21" customHeight="1" x14ac:dyDescent="0.2">
      <c r="A28" s="34">
        <v>7</v>
      </c>
      <c r="B28" s="58" t="s">
        <v>58</v>
      </c>
      <c r="C28" s="66" t="s">
        <v>74</v>
      </c>
      <c r="D28" s="62">
        <v>1.6</v>
      </c>
      <c r="E28" s="62">
        <v>54.73</v>
      </c>
      <c r="F28" s="62"/>
      <c r="G28" s="62">
        <v>0</v>
      </c>
      <c r="H28" s="35">
        <f t="shared" si="2"/>
        <v>56.33</v>
      </c>
    </row>
    <row r="29" spans="1:8" s="6" customFormat="1" ht="21" customHeight="1" x14ac:dyDescent="0.2">
      <c r="A29" s="34">
        <v>8</v>
      </c>
      <c r="B29" s="58" t="s">
        <v>59</v>
      </c>
      <c r="C29" s="66" t="s">
        <v>75</v>
      </c>
      <c r="D29" s="62">
        <v>1.01</v>
      </c>
      <c r="E29" s="62">
        <v>19.579999999999998</v>
      </c>
      <c r="F29" s="62"/>
      <c r="G29" s="62">
        <v>0</v>
      </c>
      <c r="H29" s="35">
        <f t="shared" si="2"/>
        <v>20.59</v>
      </c>
    </row>
    <row r="30" spans="1:8" s="6" customFormat="1" ht="21" customHeight="1" x14ac:dyDescent="0.2">
      <c r="A30" s="34">
        <v>9</v>
      </c>
      <c r="B30" s="58" t="s">
        <v>60</v>
      </c>
      <c r="C30" s="66" t="s">
        <v>76</v>
      </c>
      <c r="D30" s="62">
        <v>8.1999999999999993</v>
      </c>
      <c r="E30" s="62">
        <v>15.48</v>
      </c>
      <c r="F30" s="62"/>
      <c r="G30" s="62">
        <v>0</v>
      </c>
      <c r="H30" s="35">
        <f t="shared" si="2"/>
        <v>23.68</v>
      </c>
    </row>
    <row r="31" spans="1:8" s="6" customFormat="1" ht="21" customHeight="1" x14ac:dyDescent="0.2">
      <c r="A31" s="34">
        <v>10</v>
      </c>
      <c r="B31" s="58" t="s">
        <v>61</v>
      </c>
      <c r="C31" s="66" t="s">
        <v>77</v>
      </c>
      <c r="D31" s="62">
        <v>1.26</v>
      </c>
      <c r="E31" s="62">
        <v>26.36</v>
      </c>
      <c r="F31" s="62"/>
      <c r="G31" s="62">
        <v>0</v>
      </c>
      <c r="H31" s="35">
        <f t="shared" si="2"/>
        <v>27.62</v>
      </c>
    </row>
    <row r="32" spans="1:8" s="6" customFormat="1" ht="21" customHeight="1" x14ac:dyDescent="0.2">
      <c r="A32" s="34">
        <v>11</v>
      </c>
      <c r="B32" s="58" t="s">
        <v>62</v>
      </c>
      <c r="C32" s="66" t="s">
        <v>78</v>
      </c>
      <c r="D32" s="62"/>
      <c r="E32" s="62"/>
      <c r="F32" s="62">
        <v>18.7</v>
      </c>
      <c r="G32" s="62">
        <v>0</v>
      </c>
      <c r="H32" s="35">
        <f t="shared" si="2"/>
        <v>18.7</v>
      </c>
    </row>
    <row r="33" spans="1:9" s="8" customFormat="1" x14ac:dyDescent="0.25">
      <c r="A33" s="70" t="s">
        <v>6</v>
      </c>
      <c r="B33" s="71"/>
      <c r="C33" s="72"/>
      <c r="D33" s="11">
        <f>SUM(D24:D32)</f>
        <v>2640.05</v>
      </c>
      <c r="E33" s="11">
        <f t="shared" ref="E33:G33" si="3">SUM(E24:E32)</f>
        <v>540.04</v>
      </c>
      <c r="F33" s="11">
        <f t="shared" si="3"/>
        <v>2609.7600000000002</v>
      </c>
      <c r="G33" s="11">
        <f t="shared" si="3"/>
        <v>0</v>
      </c>
      <c r="H33" s="11">
        <f>SUM(H24:H32)</f>
        <v>5789.85</v>
      </c>
    </row>
    <row r="34" spans="1:9" s="8" customFormat="1" x14ac:dyDescent="0.25">
      <c r="A34" s="73" t="s">
        <v>7</v>
      </c>
      <c r="B34" s="74"/>
      <c r="C34" s="75"/>
      <c r="D34" s="12">
        <f>D22+D33</f>
        <v>2640.05</v>
      </c>
      <c r="E34" s="12">
        <f>E22+E33</f>
        <v>540.04</v>
      </c>
      <c r="F34" s="12">
        <f>F22+F33</f>
        <v>2609.7600000000002</v>
      </c>
      <c r="G34" s="12">
        <f>G22+G33</f>
        <v>4.2699999999999996</v>
      </c>
      <c r="H34" s="12">
        <f>H22+H33</f>
        <v>5794.12</v>
      </c>
    </row>
    <row r="35" spans="1:9" s="8" customFormat="1" x14ac:dyDescent="0.25">
      <c r="A35" s="51"/>
      <c r="B35" s="52"/>
      <c r="C35" s="52"/>
      <c r="D35" s="53"/>
      <c r="E35" s="53"/>
      <c r="F35" s="53"/>
      <c r="G35" s="53"/>
      <c r="H35" s="54"/>
    </row>
    <row r="36" spans="1:9" s="6" customFormat="1" ht="23.25" customHeight="1" x14ac:dyDescent="0.25">
      <c r="A36" s="21"/>
      <c r="B36" s="69" t="s">
        <v>24</v>
      </c>
      <c r="C36" s="69"/>
      <c r="D36" s="69"/>
      <c r="E36" s="69"/>
      <c r="F36" s="69"/>
      <c r="G36" s="69"/>
      <c r="H36" s="38"/>
    </row>
    <row r="37" spans="1:9" s="6" customFormat="1" ht="28.5" customHeight="1" x14ac:dyDescent="0.25">
      <c r="A37" s="34">
        <v>12</v>
      </c>
      <c r="B37" s="41" t="s">
        <v>49</v>
      </c>
      <c r="C37" s="37" t="s">
        <v>44</v>
      </c>
      <c r="D37" s="48">
        <f>D34*0.015</f>
        <v>39.6</v>
      </c>
      <c r="E37" s="48">
        <f>E34*0.015</f>
        <v>8.1</v>
      </c>
      <c r="F37" s="48"/>
      <c r="G37" s="48"/>
      <c r="H37" s="49">
        <f>SUM(D37:G37)</f>
        <v>47.7</v>
      </c>
    </row>
    <row r="38" spans="1:9" s="6" customFormat="1" x14ac:dyDescent="0.25">
      <c r="A38" s="70" t="s">
        <v>22</v>
      </c>
      <c r="B38" s="71"/>
      <c r="C38" s="72"/>
      <c r="D38" s="11">
        <f>SUM(D37:D37)</f>
        <v>39.6</v>
      </c>
      <c r="E38" s="11">
        <f>SUM(E37:E37)</f>
        <v>8.1</v>
      </c>
      <c r="F38" s="11">
        <f>SUM(F37:F37)</f>
        <v>0</v>
      </c>
      <c r="G38" s="11">
        <f>SUM(G37:G37)</f>
        <v>0</v>
      </c>
      <c r="H38" s="11">
        <f>SUM(H37:H37)</f>
        <v>47.7</v>
      </c>
    </row>
    <row r="39" spans="1:9" s="6" customFormat="1" x14ac:dyDescent="0.25">
      <c r="A39" s="73" t="s">
        <v>23</v>
      </c>
      <c r="B39" s="74"/>
      <c r="C39" s="75"/>
      <c r="D39" s="12">
        <f>D38+D34</f>
        <v>2679.65</v>
      </c>
      <c r="E39" s="12">
        <f>E38+E34</f>
        <v>548.14</v>
      </c>
      <c r="F39" s="12">
        <f>F38+F34</f>
        <v>2609.7600000000002</v>
      </c>
      <c r="G39" s="12">
        <f>G38+G34</f>
        <v>4.2699999999999996</v>
      </c>
      <c r="H39" s="12">
        <f>H38+H34</f>
        <v>5841.82</v>
      </c>
    </row>
    <row r="40" spans="1:9" s="6" customFormat="1" ht="29.1" customHeight="1" x14ac:dyDescent="0.25">
      <c r="A40" s="21"/>
      <c r="B40" s="69" t="s">
        <v>8</v>
      </c>
      <c r="C40" s="69"/>
      <c r="D40" s="69"/>
      <c r="E40" s="69"/>
      <c r="F40" s="69"/>
      <c r="G40" s="69"/>
      <c r="H40" s="38"/>
    </row>
    <row r="41" spans="1:9" s="6" customFormat="1" ht="15.75" x14ac:dyDescent="0.2">
      <c r="A41" s="34">
        <v>13</v>
      </c>
      <c r="B41" s="58" t="s">
        <v>63</v>
      </c>
      <c r="C41" s="66" t="s">
        <v>80</v>
      </c>
      <c r="D41" s="63">
        <v>0</v>
      </c>
      <c r="E41" s="63">
        <v>0</v>
      </c>
      <c r="F41" s="63">
        <v>0</v>
      </c>
      <c r="G41" s="63">
        <v>16.329999999999998</v>
      </c>
      <c r="H41" s="35">
        <f>G41</f>
        <v>16.329999999999998</v>
      </c>
    </row>
    <row r="42" spans="1:9" s="6" customFormat="1" ht="15.75" x14ac:dyDescent="0.2">
      <c r="A42" s="34">
        <v>14</v>
      </c>
      <c r="B42" s="58" t="s">
        <v>64</v>
      </c>
      <c r="C42" s="66" t="s">
        <v>81</v>
      </c>
      <c r="D42" s="63">
        <v>0</v>
      </c>
      <c r="E42" s="63">
        <v>0</v>
      </c>
      <c r="F42" s="63">
        <v>0</v>
      </c>
      <c r="G42" s="63">
        <v>10.07</v>
      </c>
      <c r="H42" s="35">
        <f t="shared" ref="H42:H46" si="4">G42</f>
        <v>10.07</v>
      </c>
    </row>
    <row r="43" spans="1:9" s="6" customFormat="1" ht="15.75" x14ac:dyDescent="0.2">
      <c r="A43" s="34">
        <v>15</v>
      </c>
      <c r="B43" s="58" t="s">
        <v>65</v>
      </c>
      <c r="C43" s="66" t="s">
        <v>82</v>
      </c>
      <c r="D43" s="63">
        <v>0</v>
      </c>
      <c r="E43" s="63">
        <v>0</v>
      </c>
      <c r="F43" s="63">
        <v>0</v>
      </c>
      <c r="G43" s="63">
        <v>13.33</v>
      </c>
      <c r="H43" s="35">
        <f t="shared" si="4"/>
        <v>13.33</v>
      </c>
    </row>
    <row r="44" spans="1:9" s="6" customFormat="1" ht="15.75" x14ac:dyDescent="0.2">
      <c r="A44" s="34">
        <v>16</v>
      </c>
      <c r="B44" s="58" t="s">
        <v>66</v>
      </c>
      <c r="C44" s="66" t="s">
        <v>83</v>
      </c>
      <c r="D44" s="63">
        <v>0</v>
      </c>
      <c r="E44" s="63">
        <v>0</v>
      </c>
      <c r="F44" s="63">
        <v>0</v>
      </c>
      <c r="G44" s="63">
        <v>0.23</v>
      </c>
      <c r="H44" s="35">
        <f t="shared" si="4"/>
        <v>0.23</v>
      </c>
    </row>
    <row r="45" spans="1:9" s="6" customFormat="1" ht="15.75" x14ac:dyDescent="0.2">
      <c r="A45" s="34">
        <v>17</v>
      </c>
      <c r="B45" s="58" t="s">
        <v>67</v>
      </c>
      <c r="C45" s="66" t="s">
        <v>84</v>
      </c>
      <c r="D45" s="63">
        <v>0</v>
      </c>
      <c r="E45" s="63">
        <v>0</v>
      </c>
      <c r="F45" s="63">
        <v>0</v>
      </c>
      <c r="G45" s="63">
        <v>21.46</v>
      </c>
      <c r="H45" s="35">
        <f t="shared" si="4"/>
        <v>21.46</v>
      </c>
    </row>
    <row r="46" spans="1:9" s="6" customFormat="1" ht="15.75" x14ac:dyDescent="0.2">
      <c r="A46" s="34">
        <v>18</v>
      </c>
      <c r="B46" s="58" t="s">
        <v>79</v>
      </c>
      <c r="C46" s="67" t="s">
        <v>85</v>
      </c>
      <c r="D46" s="63">
        <v>0</v>
      </c>
      <c r="E46" s="63">
        <v>0</v>
      </c>
      <c r="F46" s="63">
        <v>0</v>
      </c>
      <c r="G46" s="63">
        <v>59.29</v>
      </c>
      <c r="H46" s="35">
        <f t="shared" si="4"/>
        <v>59.29</v>
      </c>
    </row>
    <row r="47" spans="1:9" s="6" customFormat="1" x14ac:dyDescent="0.25">
      <c r="A47" s="70" t="s">
        <v>9</v>
      </c>
      <c r="B47" s="71"/>
      <c r="C47" s="72"/>
      <c r="D47" s="11">
        <f>SUM(D41:D41)</f>
        <v>0</v>
      </c>
      <c r="E47" s="11">
        <f>SUM(E41:E41)</f>
        <v>0</v>
      </c>
      <c r="F47" s="11">
        <f>SUM(F41:F41)</f>
        <v>0</v>
      </c>
      <c r="G47" s="11">
        <f>SUM(G41:G46)</f>
        <v>120.71</v>
      </c>
      <c r="H47" s="55">
        <f>SUM(H41:H46)</f>
        <v>120.71</v>
      </c>
    </row>
    <row r="48" spans="1:9" s="6" customFormat="1" x14ac:dyDescent="0.25">
      <c r="A48" s="73" t="s">
        <v>10</v>
      </c>
      <c r="B48" s="74"/>
      <c r="C48" s="75"/>
      <c r="D48" s="12">
        <f>D39+D47</f>
        <v>2679.65</v>
      </c>
      <c r="E48" s="12">
        <f>E39+E47</f>
        <v>548.14</v>
      </c>
      <c r="F48" s="12">
        <f>F39+F47</f>
        <v>2609.7600000000002</v>
      </c>
      <c r="G48" s="12">
        <f>G39+G47</f>
        <v>124.98</v>
      </c>
      <c r="H48" s="12">
        <f>H39+H47</f>
        <v>5962.53</v>
      </c>
      <c r="I48" s="50"/>
    </row>
    <row r="49" spans="1:9" s="6" customFormat="1" ht="28.5" customHeight="1" x14ac:dyDescent="0.25">
      <c r="A49" s="21"/>
      <c r="B49" s="69" t="s">
        <v>11</v>
      </c>
      <c r="C49" s="69"/>
      <c r="D49" s="69"/>
      <c r="E49" s="69"/>
      <c r="F49" s="69"/>
      <c r="G49" s="69"/>
      <c r="H49" s="30"/>
    </row>
    <row r="50" spans="1:9" s="6" customFormat="1" ht="30" x14ac:dyDescent="0.25">
      <c r="A50" s="34">
        <v>19</v>
      </c>
      <c r="B50" s="41" t="s">
        <v>41</v>
      </c>
      <c r="C50" s="42" t="s">
        <v>42</v>
      </c>
      <c r="D50" s="40"/>
      <c r="E50" s="40"/>
      <c r="F50" s="40"/>
      <c r="G50" s="40">
        <f>2.14%*H48</f>
        <v>127.6</v>
      </c>
      <c r="H50" s="35">
        <f t="shared" ref="H50:H52" si="5">SUM(D50:G50)</f>
        <v>127.6</v>
      </c>
    </row>
    <row r="51" spans="1:9" s="6" customFormat="1" ht="36" x14ac:dyDescent="0.25">
      <c r="A51" s="39">
        <v>20</v>
      </c>
      <c r="B51" s="57" t="s">
        <v>51</v>
      </c>
      <c r="C51" s="43" t="s">
        <v>50</v>
      </c>
      <c r="D51" s="40"/>
      <c r="E51" s="40"/>
      <c r="F51" s="40"/>
      <c r="G51" s="40">
        <f>3.93%*(H48+H58)</f>
        <v>262.2</v>
      </c>
      <c r="H51" s="35">
        <f t="shared" si="5"/>
        <v>262.2</v>
      </c>
    </row>
    <row r="52" spans="1:9" s="6" customFormat="1" x14ac:dyDescent="0.25">
      <c r="A52" s="70" t="s">
        <v>12</v>
      </c>
      <c r="B52" s="71"/>
      <c r="C52" s="72"/>
      <c r="D52" s="11">
        <f>SUM(D50:D51)</f>
        <v>0</v>
      </c>
      <c r="E52" s="11">
        <f>SUM(E50:E51)</f>
        <v>0</v>
      </c>
      <c r="F52" s="11">
        <f>SUM(F50:F51)</f>
        <v>0</v>
      </c>
      <c r="G52" s="11">
        <f>SUM(G50:G51)</f>
        <v>389.8</v>
      </c>
      <c r="H52" s="11">
        <f t="shared" si="5"/>
        <v>389.8</v>
      </c>
    </row>
    <row r="53" spans="1:9" s="6" customFormat="1" x14ac:dyDescent="0.25">
      <c r="A53" s="73" t="s">
        <v>13</v>
      </c>
      <c r="B53" s="74"/>
      <c r="C53" s="75"/>
      <c r="D53" s="12">
        <f>D48+D52</f>
        <v>2679.65</v>
      </c>
      <c r="E53" s="12">
        <f>E48+E52</f>
        <v>548.14</v>
      </c>
      <c r="F53" s="12">
        <f>F48+F52</f>
        <v>2609.7600000000002</v>
      </c>
      <c r="G53" s="12">
        <f>G48+G52</f>
        <v>514.78</v>
      </c>
      <c r="H53" s="12">
        <f>H48+H52</f>
        <v>6352.33</v>
      </c>
    </row>
    <row r="54" spans="1:9" s="6" customFormat="1" ht="29.1" customHeight="1" x14ac:dyDescent="0.25">
      <c r="A54" s="21"/>
      <c r="B54" s="69" t="s">
        <v>14</v>
      </c>
      <c r="C54" s="69"/>
      <c r="D54" s="69"/>
      <c r="E54" s="69"/>
      <c r="F54" s="69"/>
      <c r="G54" s="69"/>
      <c r="H54" s="30"/>
    </row>
    <row r="55" spans="1:9" s="6" customFormat="1" ht="18" customHeight="1" x14ac:dyDescent="0.2">
      <c r="A55" s="39">
        <v>21</v>
      </c>
      <c r="B55" s="64" t="s">
        <v>89</v>
      </c>
      <c r="C55" s="68" t="s">
        <v>86</v>
      </c>
      <c r="D55" s="62">
        <v>0</v>
      </c>
      <c r="E55" s="62">
        <v>0</v>
      </c>
      <c r="F55" s="62">
        <v>0</v>
      </c>
      <c r="G55" s="65">
        <v>53.85</v>
      </c>
      <c r="H55" s="35">
        <f t="shared" ref="H55:H56" si="6">G55</f>
        <v>53.85</v>
      </c>
    </row>
    <row r="56" spans="1:9" s="6" customFormat="1" ht="18" customHeight="1" x14ac:dyDescent="0.2">
      <c r="A56" s="39">
        <v>22</v>
      </c>
      <c r="B56" s="64" t="s">
        <v>89</v>
      </c>
      <c r="C56" s="68" t="s">
        <v>87</v>
      </c>
      <c r="D56" s="62">
        <v>0</v>
      </c>
      <c r="E56" s="62">
        <v>0</v>
      </c>
      <c r="F56" s="62">
        <v>0</v>
      </c>
      <c r="G56" s="65">
        <v>638.51</v>
      </c>
      <c r="H56" s="35">
        <f t="shared" si="6"/>
        <v>638.51</v>
      </c>
    </row>
    <row r="57" spans="1:9" s="6" customFormat="1" ht="18" customHeight="1" x14ac:dyDescent="0.2">
      <c r="A57" s="39">
        <v>23</v>
      </c>
      <c r="B57" s="64" t="s">
        <v>89</v>
      </c>
      <c r="C57" s="68" t="s">
        <v>88</v>
      </c>
      <c r="D57" s="62">
        <v>0</v>
      </c>
      <c r="E57" s="62">
        <v>0</v>
      </c>
      <c r="F57" s="62">
        <v>0</v>
      </c>
      <c r="G57" s="65">
        <v>16.96</v>
      </c>
      <c r="H57" s="35">
        <f>G57</f>
        <v>16.96</v>
      </c>
    </row>
    <row r="58" spans="1:9" s="6" customFormat="1" x14ac:dyDescent="0.25">
      <c r="A58" s="70" t="s">
        <v>15</v>
      </c>
      <c r="B58" s="71"/>
      <c r="C58" s="72"/>
      <c r="D58" s="11">
        <f>SUM(D57:D57)</f>
        <v>0</v>
      </c>
      <c r="E58" s="11">
        <f>SUM(E57:E57)</f>
        <v>0</v>
      </c>
      <c r="F58" s="11">
        <f>SUM(F57:F57)</f>
        <v>0</v>
      </c>
      <c r="G58" s="11">
        <f>SUM(G55:G57)</f>
        <v>709.32</v>
      </c>
      <c r="H58" s="11">
        <f>SUM(H55:H57)</f>
        <v>709.32</v>
      </c>
    </row>
    <row r="59" spans="1:9" s="6" customFormat="1" x14ac:dyDescent="0.25">
      <c r="A59" s="73" t="s">
        <v>16</v>
      </c>
      <c r="B59" s="74"/>
      <c r="C59" s="75"/>
      <c r="D59" s="12">
        <f>D58+D53</f>
        <v>2679.65</v>
      </c>
      <c r="E59" s="12">
        <f>E58+E53</f>
        <v>548.14</v>
      </c>
      <c r="F59" s="12">
        <f>F58+F53</f>
        <v>2609.7600000000002</v>
      </c>
      <c r="G59" s="12">
        <f>G58+G53</f>
        <v>1224.0999999999999</v>
      </c>
      <c r="H59" s="12">
        <f>H58+H53</f>
        <v>7061.65</v>
      </c>
    </row>
    <row r="60" spans="1:9" s="6" customFormat="1" ht="21.75" customHeight="1" x14ac:dyDescent="0.25">
      <c r="A60" s="21"/>
      <c r="B60" s="69" t="s">
        <v>17</v>
      </c>
      <c r="C60" s="69"/>
      <c r="D60" s="69"/>
      <c r="E60" s="69"/>
      <c r="F60" s="69"/>
      <c r="G60" s="69"/>
      <c r="H60" s="30"/>
    </row>
    <row r="61" spans="1:9" s="6" customFormat="1" ht="30" x14ac:dyDescent="0.25">
      <c r="A61" s="34">
        <v>24</v>
      </c>
      <c r="B61" s="44" t="s">
        <v>45</v>
      </c>
      <c r="C61" s="42" t="s">
        <v>47</v>
      </c>
      <c r="D61" s="40">
        <f>D59*3%</f>
        <v>80.39</v>
      </c>
      <c r="E61" s="40">
        <f>E59*3%</f>
        <v>16.440000000000001</v>
      </c>
      <c r="F61" s="40">
        <f>F59*3%</f>
        <v>78.290000000000006</v>
      </c>
      <c r="G61" s="40">
        <f>G59*3%</f>
        <v>36.72</v>
      </c>
      <c r="H61" s="35">
        <f>SUM(D61:G61)</f>
        <v>211.84</v>
      </c>
      <c r="I61" s="50"/>
    </row>
    <row r="62" spans="1:9" s="10" customFormat="1" x14ac:dyDescent="0.25">
      <c r="A62" s="31"/>
      <c r="B62" s="31"/>
      <c r="C62" s="31" t="s">
        <v>36</v>
      </c>
      <c r="D62" s="12">
        <f>D61+D59</f>
        <v>2760.04</v>
      </c>
      <c r="E62" s="12">
        <f t="shared" ref="E62:G62" si="7">E61+E59</f>
        <v>564.58000000000004</v>
      </c>
      <c r="F62" s="12">
        <f t="shared" si="7"/>
        <v>2688.05</v>
      </c>
      <c r="G62" s="12">
        <f t="shared" si="7"/>
        <v>1260.82</v>
      </c>
      <c r="H62" s="12">
        <f>H61+H59</f>
        <v>7273.49</v>
      </c>
    </row>
    <row r="63" spans="1:9" s="10" customFormat="1" x14ac:dyDescent="0.25">
      <c r="A63" s="31"/>
      <c r="B63" s="69" t="s">
        <v>38</v>
      </c>
      <c r="C63" s="69"/>
      <c r="D63" s="69"/>
      <c r="E63" s="69"/>
      <c r="F63" s="69"/>
      <c r="G63" s="69"/>
      <c r="H63" s="12"/>
    </row>
    <row r="64" spans="1:9" s="10" customFormat="1" ht="45" x14ac:dyDescent="0.25">
      <c r="A64" s="34"/>
      <c r="B64" s="45" t="s">
        <v>46</v>
      </c>
      <c r="C64" s="46" t="s">
        <v>43</v>
      </c>
      <c r="D64" s="47">
        <f>D62*0.2</f>
        <v>552.01</v>
      </c>
      <c r="E64" s="47">
        <f t="shared" ref="E64:F64" si="8">E62*0.2</f>
        <v>112.92</v>
      </c>
      <c r="F64" s="47">
        <f t="shared" si="8"/>
        <v>537.61</v>
      </c>
      <c r="G64" s="47">
        <f>G62*0.2</f>
        <v>252.16</v>
      </c>
      <c r="H64" s="47">
        <f>SUM(D64:G64)</f>
        <v>1454.7</v>
      </c>
    </row>
    <row r="65" spans="1:8" s="10" customFormat="1" ht="15.75" x14ac:dyDescent="0.25">
      <c r="A65" s="32"/>
      <c r="B65" s="32"/>
      <c r="C65" s="33" t="s">
        <v>39</v>
      </c>
      <c r="D65" s="12">
        <f>SUM(D64:D64)</f>
        <v>552.01</v>
      </c>
      <c r="E65" s="12">
        <f t="shared" ref="E65:G65" si="9">SUM(E64:E64)</f>
        <v>112.92</v>
      </c>
      <c r="F65" s="12">
        <f t="shared" si="9"/>
        <v>537.61</v>
      </c>
      <c r="G65" s="12">
        <f t="shared" si="9"/>
        <v>252.16</v>
      </c>
      <c r="H65" s="12">
        <f>SUM(H64:H64)</f>
        <v>1454.7</v>
      </c>
    </row>
    <row r="66" spans="1:8" s="10" customFormat="1" ht="31.5" x14ac:dyDescent="0.25">
      <c r="A66" s="32"/>
      <c r="B66" s="32"/>
      <c r="C66" s="33" t="s">
        <v>19</v>
      </c>
      <c r="D66" s="12">
        <f>D62+D65</f>
        <v>3312.05</v>
      </c>
      <c r="E66" s="12">
        <f t="shared" ref="E66:G66" si="10">E62+E65</f>
        <v>677.5</v>
      </c>
      <c r="F66" s="12">
        <f t="shared" si="10"/>
        <v>3225.66</v>
      </c>
      <c r="G66" s="12">
        <f t="shared" si="10"/>
        <v>1512.98</v>
      </c>
      <c r="H66" s="12">
        <f>SUM(D66:G66)</f>
        <v>8728.19</v>
      </c>
    </row>
    <row r="67" spans="1:8" s="6" customFormat="1" x14ac:dyDescent="0.25"/>
    <row r="68" spans="1:8" s="22" customFormat="1" ht="18.75" x14ac:dyDescent="0.3">
      <c r="B68" s="23"/>
      <c r="C68" s="23" t="s">
        <v>28</v>
      </c>
      <c r="D68" s="24"/>
      <c r="E68" s="25"/>
    </row>
    <row r="69" spans="1:8" s="6" customFormat="1" x14ac:dyDescent="0.25">
      <c r="B69" s="22" t="s">
        <v>4</v>
      </c>
    </row>
    <row r="70" spans="1:8" s="6" customFormat="1" x14ac:dyDescent="0.25"/>
    <row r="71" spans="1:8" s="6" customFormat="1" x14ac:dyDescent="0.25"/>
    <row r="72" spans="1:8" s="6" customFormat="1" x14ac:dyDescent="0.25"/>
    <row r="73" spans="1:8" s="6" customFormat="1" x14ac:dyDescent="0.25"/>
  </sheetData>
  <mergeCells count="40">
    <mergeCell ref="B9:H9"/>
    <mergeCell ref="A33:C33"/>
    <mergeCell ref="A34:C34"/>
    <mergeCell ref="C16:C17"/>
    <mergeCell ref="B23:G23"/>
    <mergeCell ref="D16:G16"/>
    <mergeCell ref="H16:H17"/>
    <mergeCell ref="A22:C22"/>
    <mergeCell ref="B19:G19"/>
    <mergeCell ref="B11:H11"/>
    <mergeCell ref="D13:F13"/>
    <mergeCell ref="B12:H12"/>
    <mergeCell ref="A16:A17"/>
    <mergeCell ref="B16:B17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40:G40"/>
    <mergeCell ref="B49:G49"/>
    <mergeCell ref="B36:G36"/>
    <mergeCell ref="A38:C38"/>
    <mergeCell ref="A39:C39"/>
    <mergeCell ref="A47:C47"/>
    <mergeCell ref="A48:C48"/>
    <mergeCell ref="B63:G63"/>
    <mergeCell ref="A52:C52"/>
    <mergeCell ref="A53:C53"/>
    <mergeCell ref="A58:C58"/>
    <mergeCell ref="A59:C59"/>
    <mergeCell ref="B60:G60"/>
    <mergeCell ref="B54:G54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51" orientation="portrait" r:id="rId1"/>
  <rowBreaks count="1" manualBreakCount="1">
    <brk id="4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Гайнутдинова Гульнара Зуфяровна</cp:lastModifiedBy>
  <cp:lastPrinted>2025-05-22T06:21:50Z</cp:lastPrinted>
  <dcterms:created xsi:type="dcterms:W3CDTF">2014-04-03T09:17:37Z</dcterms:created>
  <dcterms:modified xsi:type="dcterms:W3CDTF">2025-11-19T15:25:08Z</dcterms:modified>
</cp:coreProperties>
</file>